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92.168.1.66\临时文件\"/>
    </mc:Choice>
  </mc:AlternateContent>
  <xr:revisionPtr revIDLastSave="0" documentId="13_ncr:1_{3F05B553-41D2-4ABC-98F4-DB74823412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D3" i="1"/>
  <c r="D4" i="1" s="1"/>
  <c r="D5" i="1" s="1"/>
  <c r="D6" i="1" s="1"/>
  <c r="D7" i="1" s="1"/>
  <c r="D8" i="1" s="1"/>
  <c r="D9" i="1" s="1"/>
  <c r="D10" i="1" s="1"/>
  <c r="D11" i="1" s="1"/>
  <c r="D12" i="1" s="1"/>
  <c r="H12" i="1"/>
  <c r="H11" i="1"/>
  <c r="H10" i="1"/>
  <c r="H9" i="1"/>
  <c r="H8" i="1"/>
  <c r="H7" i="1"/>
  <c r="B7" i="1"/>
  <c r="B8" i="1" s="1"/>
  <c r="H6" i="1"/>
  <c r="H5" i="1"/>
  <c r="H4" i="1"/>
  <c r="B4" i="1"/>
  <c r="B6" i="1" s="1"/>
  <c r="H3" i="1"/>
  <c r="H2" i="1"/>
  <c r="E2" i="1"/>
  <c r="I3" i="1" l="1"/>
  <c r="K3" i="1"/>
  <c r="E3" i="1"/>
  <c r="F3" i="1" s="1"/>
  <c r="G3" i="1" s="1"/>
  <c r="I5" i="1"/>
  <c r="E5" i="1" s="1"/>
  <c r="F5" i="1" s="1"/>
  <c r="G5" i="1" s="1"/>
  <c r="K5" i="1"/>
  <c r="F2" i="1"/>
  <c r="I4" i="1"/>
  <c r="E4" i="1" s="1"/>
  <c r="F4" i="1" s="1"/>
  <c r="G4" i="1" s="1"/>
  <c r="K4" i="1"/>
  <c r="J5" i="1" l="1"/>
  <c r="J3" i="1"/>
  <c r="J4" i="1"/>
  <c r="G2" i="1"/>
  <c r="K6" i="1"/>
  <c r="I6" i="1"/>
  <c r="E6" i="1" s="1"/>
  <c r="F6" i="1" s="1"/>
  <c r="G6" i="1" s="1"/>
  <c r="J6" i="1" l="1"/>
  <c r="K7" i="1"/>
  <c r="I7" i="1"/>
  <c r="E7" i="1" s="1"/>
  <c r="F7" i="1" s="1"/>
  <c r="G7" i="1" l="1"/>
  <c r="J7" i="1"/>
  <c r="K8" i="1"/>
  <c r="I8" i="1"/>
  <c r="E8" i="1" s="1"/>
  <c r="F8" i="1" s="1"/>
  <c r="G8" i="1" l="1"/>
  <c r="J8" i="1"/>
  <c r="K9" i="1"/>
  <c r="I9" i="1"/>
  <c r="E9" i="1" s="1"/>
  <c r="F9" i="1" s="1"/>
  <c r="G9" i="1" l="1"/>
  <c r="J9" i="1"/>
  <c r="K10" i="1"/>
  <c r="I10" i="1"/>
  <c r="E10" i="1" s="1"/>
  <c r="F10" i="1" s="1"/>
  <c r="G10" i="1" l="1"/>
  <c r="J10" i="1"/>
  <c r="K11" i="1"/>
  <c r="I11" i="1"/>
  <c r="E11" i="1" s="1"/>
  <c r="F11" i="1" s="1"/>
  <c r="G11" i="1" l="1"/>
  <c r="J11" i="1"/>
  <c r="K12" i="1"/>
  <c r="I12" i="1"/>
  <c r="E12" i="1" s="1"/>
  <c r="F12" i="1" s="1"/>
  <c r="G12" i="1" l="1"/>
  <c r="J12" i="1"/>
</calcChain>
</file>

<file path=xl/sharedStrings.xml><?xml version="1.0" encoding="utf-8"?>
<sst xmlns="http://schemas.openxmlformats.org/spreadsheetml/2006/main" count="27" uniqueCount="27">
  <si>
    <t>单位</t>
  </si>
  <si>
    <t>mm</t>
  </si>
  <si>
    <t>赤道</t>
  </si>
  <si>
    <t>半径</t>
  </si>
  <si>
    <t>边长</t>
  </si>
  <si>
    <t>线长</t>
  </si>
  <si>
    <t>立三角斜边</t>
  </si>
  <si>
    <t>短边</t>
  </si>
  <si>
    <t>X轴坐标</t>
  </si>
  <si>
    <t>Y轴坐标</t>
  </si>
  <si>
    <t>Π</t>
  </si>
  <si>
    <t>球形直径</t>
  </si>
  <si>
    <t>赤道周长</t>
  </si>
  <si>
    <t>平分份数</t>
  </si>
  <si>
    <t>每份最大宽度</t>
  </si>
  <si>
    <t>每份角度</t>
  </si>
  <si>
    <t>正弦值</t>
  </si>
  <si>
    <t>坐标增量</t>
    <phoneticPr fontId="1" type="noConversion"/>
  </si>
  <si>
    <t>连线命令</t>
    <phoneticPr fontId="1" type="noConversion"/>
  </si>
  <si>
    <t>(command "LINE" '(</t>
    <phoneticPr fontId="1" type="noConversion"/>
  </si>
  <si>
    <t>前段</t>
    <phoneticPr fontId="1" type="noConversion"/>
  </si>
  <si>
    <t>连接</t>
    <phoneticPr fontId="1" type="noConversion"/>
  </si>
  <si>
    <t>) '(</t>
  </si>
  <si>
    <t>后段</t>
    <phoneticPr fontId="1" type="noConversion"/>
  </si>
  <si>
    <t>) "")</t>
  </si>
  <si>
    <t>空格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</si>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</sst>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F21" sqref="F21"/>
    </sheetView>
  </sheetViews>
  <sheetFormatPr defaultColWidth="9" defaultRowHeight="17.25" customHeight="1" x14ac:dyDescent="0.15"/>
  <cols>
    <col min="1" max="1" width="12" customWidth="1"/>
    <col min="2" max="2" width="25" customWidth="1"/>
    <col min="3" max="3" width="9" style="4"/>
    <col min="5" max="8" width="12.625"/>
    <col min="10" max="10" width="12.625"/>
  </cols>
  <sheetData>
    <row r="1" spans="1:11" ht="17.25" customHeight="1" x14ac:dyDescent="0.15">
      <c r="A1" t="s">
        <v>0</v>
      </c>
      <c r="B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ht="17.25" customHeight="1" x14ac:dyDescent="0.15">
      <c r="A2" t="s">
        <v>10</v>
      </c>
      <c r="B2">
        <v>3.1415926500000002</v>
      </c>
      <c r="C2" s="4" t="s">
        <v>2</v>
      </c>
      <c r="D2">
        <v>0</v>
      </c>
      <c r="E2">
        <f>B3/2</f>
        <v>150</v>
      </c>
      <c r="F2">
        <f>E2*$B$8</f>
        <v>46.352549156242112</v>
      </c>
      <c r="G2">
        <f>F2*2</f>
        <v>92.705098312484225</v>
      </c>
      <c r="H2">
        <f>$B$3/2</f>
        <v>150</v>
      </c>
      <c r="J2">
        <v>0</v>
      </c>
      <c r="K2">
        <v>0</v>
      </c>
    </row>
    <row r="3" spans="1:11" ht="17.25" customHeight="1" x14ac:dyDescent="0.15">
      <c r="A3" s="3" t="s">
        <v>11</v>
      </c>
      <c r="B3" s="3">
        <v>300</v>
      </c>
      <c r="D3">
        <f>D2+$B$9</f>
        <v>15</v>
      </c>
      <c r="E3">
        <f>POWER((H3*H3-I3*I3),1/2)</f>
        <v>149.248115565993</v>
      </c>
      <c r="F3">
        <f>E3*$B$8</f>
        <v>46.120204088327959</v>
      </c>
      <c r="G3">
        <f>F3*2</f>
        <v>92.240408176655919</v>
      </c>
      <c r="H3">
        <f>$B$3/2</f>
        <v>150</v>
      </c>
      <c r="I3">
        <f>D3</f>
        <v>15</v>
      </c>
      <c r="J3">
        <f>$F$2-F3</f>
        <v>0.23234506791415299</v>
      </c>
      <c r="K3">
        <f>D3</f>
        <v>15</v>
      </c>
    </row>
    <row r="4" spans="1:11" ht="17.25" customHeight="1" x14ac:dyDescent="0.15">
      <c r="A4" t="s">
        <v>12</v>
      </c>
      <c r="B4">
        <f>B3*B2</f>
        <v>942.47779500000001</v>
      </c>
      <c r="D4">
        <f t="shared" ref="D4:D34" si="0">D3+$B$9</f>
        <v>30</v>
      </c>
      <c r="E4">
        <f t="shared" ref="E4:E17" si="1">POWER((H4*H4-I4*I4),1/2)</f>
        <v>146.9693845669907</v>
      </c>
      <c r="F4">
        <f t="shared" ref="F4:F17" si="2">E4*$B$8</f>
        <v>45.416037484027242</v>
      </c>
      <c r="G4">
        <f t="shared" ref="G4:G17" si="3">F4*2</f>
        <v>90.832074968054485</v>
      </c>
      <c r="H4">
        <f t="shared" ref="H4:H32" si="4">$B$3/2</f>
        <v>150</v>
      </c>
      <c r="I4">
        <f>D4</f>
        <v>30</v>
      </c>
      <c r="J4">
        <f t="shared" ref="J4:J17" si="5">$F$2-F4</f>
        <v>0.93651167221486986</v>
      </c>
      <c r="K4">
        <f t="shared" ref="K4:K17" si="6">D4</f>
        <v>30</v>
      </c>
    </row>
    <row r="5" spans="1:11" ht="17.25" customHeight="1" x14ac:dyDescent="0.15">
      <c r="A5" s="3" t="s">
        <v>13</v>
      </c>
      <c r="B5" s="3">
        <v>10</v>
      </c>
      <c r="D5">
        <f t="shared" si="0"/>
        <v>45</v>
      </c>
      <c r="E5">
        <f t="shared" si="1"/>
        <v>143.09088021254183</v>
      </c>
      <c r="F5">
        <f t="shared" si="2"/>
        <v>44.217513725745313</v>
      </c>
      <c r="G5">
        <f t="shared" si="3"/>
        <v>88.435027451490626</v>
      </c>
      <c r="H5">
        <f t="shared" si="4"/>
        <v>150</v>
      </c>
      <c r="I5">
        <f>D5</f>
        <v>45</v>
      </c>
      <c r="J5">
        <f t="shared" si="5"/>
        <v>2.1350354304967993</v>
      </c>
      <c r="K5">
        <f t="shared" si="6"/>
        <v>45</v>
      </c>
    </row>
    <row r="6" spans="1:11" ht="17.25" customHeight="1" x14ac:dyDescent="0.15">
      <c r="A6" t="s">
        <v>14</v>
      </c>
      <c r="B6">
        <f>B4/B5</f>
        <v>94.247779500000007</v>
      </c>
      <c r="D6">
        <f t="shared" si="0"/>
        <v>60</v>
      </c>
      <c r="E6">
        <f t="shared" si="1"/>
        <v>137.4772708486752</v>
      </c>
      <c r="F6">
        <f t="shared" si="2"/>
        <v>42.482813032528185</v>
      </c>
      <c r="G6">
        <f t="shared" si="3"/>
        <v>84.965626065056369</v>
      </c>
      <c r="H6">
        <f t="shared" si="4"/>
        <v>150</v>
      </c>
      <c r="I6">
        <f>D6</f>
        <v>60</v>
      </c>
      <c r="J6">
        <f t="shared" si="5"/>
        <v>3.8697361237139276</v>
      </c>
      <c r="K6">
        <f t="shared" si="6"/>
        <v>60</v>
      </c>
    </row>
    <row r="7" spans="1:11" ht="17.25" customHeight="1" x14ac:dyDescent="0.15">
      <c r="A7" t="s">
        <v>15</v>
      </c>
      <c r="B7">
        <f>360/B5</f>
        <v>36</v>
      </c>
      <c r="D7">
        <f t="shared" si="0"/>
        <v>75</v>
      </c>
      <c r="E7">
        <f t="shared" si="1"/>
        <v>129.9038105676658</v>
      </c>
      <c r="F7">
        <f t="shared" si="2"/>
        <v>40.142485099472616</v>
      </c>
      <c r="G7">
        <f t="shared" si="3"/>
        <v>80.284970198945231</v>
      </c>
      <c r="H7">
        <f t="shared" si="4"/>
        <v>150</v>
      </c>
      <c r="I7">
        <f>D7</f>
        <v>75</v>
      </c>
      <c r="J7">
        <f t="shared" si="5"/>
        <v>6.2100640567694967</v>
      </c>
      <c r="K7">
        <f t="shared" si="6"/>
        <v>75</v>
      </c>
    </row>
    <row r="8" spans="1:11" ht="17.25" customHeight="1" x14ac:dyDescent="0.15">
      <c r="A8" t="s">
        <v>16</v>
      </c>
      <c r="B8">
        <f>SIN(RADIANS(B7/2))</f>
        <v>0.3090169943749474</v>
      </c>
      <c r="D8">
        <f t="shared" si="0"/>
        <v>90</v>
      </c>
      <c r="E8">
        <f t="shared" si="1"/>
        <v>120</v>
      </c>
      <c r="F8">
        <f t="shared" si="2"/>
        <v>37.082039324993687</v>
      </c>
      <c r="G8">
        <f t="shared" si="3"/>
        <v>74.164078649987374</v>
      </c>
      <c r="H8">
        <f t="shared" si="4"/>
        <v>150</v>
      </c>
      <c r="I8">
        <f>D8</f>
        <v>90</v>
      </c>
      <c r="J8">
        <f t="shared" si="5"/>
        <v>9.2705098312484253</v>
      </c>
      <c r="K8">
        <f t="shared" si="6"/>
        <v>90</v>
      </c>
    </row>
    <row r="9" spans="1:11" ht="17.25" customHeight="1" x14ac:dyDescent="0.15">
      <c r="A9" s="3" t="s">
        <v>17</v>
      </c>
      <c r="B9" s="3">
        <v>15</v>
      </c>
      <c r="D9">
        <f t="shared" si="0"/>
        <v>105</v>
      </c>
      <c r="E9">
        <f t="shared" si="1"/>
        <v>107.12142642814275</v>
      </c>
      <c r="F9">
        <f t="shared" si="2"/>
        <v>33.102341227981732</v>
      </c>
      <c r="G9">
        <f t="shared" si="3"/>
        <v>66.204682455963464</v>
      </c>
      <c r="H9">
        <f t="shared" si="4"/>
        <v>150</v>
      </c>
      <c r="I9">
        <f>D9</f>
        <v>105</v>
      </c>
      <c r="J9">
        <f t="shared" si="5"/>
        <v>13.25020792826038</v>
      </c>
      <c r="K9">
        <f t="shared" si="6"/>
        <v>105</v>
      </c>
    </row>
    <row r="10" spans="1:11" ht="17.25" customHeight="1" x14ac:dyDescent="0.15">
      <c r="D10">
        <f t="shared" si="0"/>
        <v>120</v>
      </c>
      <c r="E10">
        <f t="shared" si="1"/>
        <v>90</v>
      </c>
      <c r="F10">
        <f t="shared" si="2"/>
        <v>27.811529493745265</v>
      </c>
      <c r="G10">
        <f t="shared" si="3"/>
        <v>55.623058987490531</v>
      </c>
      <c r="H10">
        <f t="shared" si="4"/>
        <v>150</v>
      </c>
      <c r="I10">
        <f>D10</f>
        <v>120</v>
      </c>
      <c r="J10">
        <f t="shared" si="5"/>
        <v>18.541019662496847</v>
      </c>
      <c r="K10">
        <f t="shared" si="6"/>
        <v>120</v>
      </c>
    </row>
    <row r="11" spans="1:11" ht="17.25" customHeight="1" x14ac:dyDescent="0.15">
      <c r="A11" s="1" t="s">
        <v>18</v>
      </c>
      <c r="D11">
        <f t="shared" si="0"/>
        <v>135</v>
      </c>
      <c r="E11">
        <f t="shared" si="1"/>
        <v>65.383484153110103</v>
      </c>
      <c r="F11">
        <f t="shared" si="2"/>
        <v>20.204607754756086</v>
      </c>
      <c r="G11">
        <f t="shared" si="3"/>
        <v>40.409215509512173</v>
      </c>
      <c r="H11">
        <f t="shared" si="4"/>
        <v>150</v>
      </c>
      <c r="I11">
        <f>D11</f>
        <v>135</v>
      </c>
      <c r="J11">
        <f t="shared" si="5"/>
        <v>26.147941401486026</v>
      </c>
      <c r="K11">
        <f t="shared" si="6"/>
        <v>135</v>
      </c>
    </row>
    <row r="12" spans="1:11" ht="17.25" customHeight="1" x14ac:dyDescent="0.15">
      <c r="A12" s="1" t="s">
        <v>20</v>
      </c>
      <c r="B12" s="1" t="s">
        <v>19</v>
      </c>
      <c r="D12">
        <f t="shared" si="0"/>
        <v>150</v>
      </c>
      <c r="E12">
        <f t="shared" si="1"/>
        <v>0</v>
      </c>
      <c r="F12">
        <f t="shared" si="2"/>
        <v>0</v>
      </c>
      <c r="G12">
        <f t="shared" si="3"/>
        <v>0</v>
      </c>
      <c r="H12">
        <f t="shared" si="4"/>
        <v>150</v>
      </c>
      <c r="I12">
        <f>D12</f>
        <v>150</v>
      </c>
      <c r="J12">
        <f t="shared" si="5"/>
        <v>46.352549156242112</v>
      </c>
      <c r="K12">
        <f t="shared" si="6"/>
        <v>150</v>
      </c>
    </row>
    <row r="13" spans="1:11" ht="17.25" customHeight="1" x14ac:dyDescent="0.15">
      <c r="A13" s="1" t="s">
        <v>21</v>
      </c>
      <c r="B13" t="s">
        <v>22</v>
      </c>
    </row>
    <row r="14" spans="1:11" ht="17.25" customHeight="1" x14ac:dyDescent="0.15">
      <c r="A14" s="1" t="s">
        <v>25</v>
      </c>
      <c r="B14" s="1" t="s">
        <v>26</v>
      </c>
    </row>
    <row r="15" spans="1:11" ht="17.25" customHeight="1" x14ac:dyDescent="0.15">
      <c r="A15" s="1" t="s">
        <v>23</v>
      </c>
      <c r="B15" t="s">
        <v>24</v>
      </c>
    </row>
    <row r="16" spans="1:11" ht="17.25" customHeight="1" x14ac:dyDescent="0.15">
      <c r="A16" s="6" t="str">
        <f>B12&amp;J2&amp;B14&amp;K2&amp;B13&amp;J3&amp;B14&amp;K3&amp;B13&amp;J4&amp;B14&amp;K4&amp;B13&amp;J5&amp;B14&amp;K5&amp;B13&amp;J6&amp;B14&amp;K6&amp;B13&amp;J7&amp;B14&amp;K7&amp;B13&amp;J8&amp;B14&amp;K8&amp;B13&amp;J9&amp;B14&amp;K9&amp;B13&amp;J10&amp;B14&amp;K10&amp;B13&amp;J11&amp;B14&amp;K11&amp;B13&amp;J12&amp;B14&amp;K12&amp;B13&amp;J13&amp;B14&amp;K13&amp;B13&amp;J14&amp;B14&amp;K14&amp;B13&amp;J15&amp;B14&amp;K15&amp;B13&amp;J16&amp;B14&amp;K16&amp;B13&amp;J17&amp;B14&amp;K17&amp;B13&amp;J18&amp;B14&amp;K18&amp;B13&amp;J19&amp;B14&amp;K19&amp;B13&amp;J20&amp;B14&amp;K20&amp;B13&amp;J21&amp;B14&amp;K21&amp;B13&amp;J22&amp;B14&amp;K22&amp;B13&amp;J23&amp;B14&amp;K23&amp;B13&amp;J24&amp;B14&amp;K24&amp;B13&amp;J25&amp;B14&amp;K25&amp;B13&amp;J26&amp;B14&amp;K26&amp;B13&amp;J27&amp;B14&amp;K27&amp;B13&amp;J28&amp;B14&amp;K28&amp;B13&amp;J29&amp;B14&amp;K29&amp;B13&amp;J30&amp;B14&amp;K30&amp;B15</f>
        <v>(command "LINE" '(0 0) '(0.232345067914153 15) '(0.93651167221487 30) '(2.1350354304968 45) '(3.86973612371393 60) '(6.2100640567695 75) '(9.27050983124843 90) '(13.2502079282604 105) '(18.5410196624968 120) '(26.147941401486 135) '(46.3525491562421 150) '( ) '( ) '( ) '( ) '( ) '( ) '( ) '( ) '( ) '( ) '( ) '( ) '( ) '( ) '( ) '( ) '( ) '( ) "")</v>
      </c>
      <c r="B16" s="6"/>
      <c r="C16" s="7"/>
    </row>
    <row r="17" spans="1:3" ht="17.25" customHeight="1" x14ac:dyDescent="0.15">
      <c r="A17" s="6"/>
      <c r="B17" s="6"/>
      <c r="C17" s="7"/>
    </row>
    <row r="18" spans="1:3" ht="17.25" customHeight="1" x14ac:dyDescent="0.15">
      <c r="A18" s="6"/>
      <c r="B18" s="6"/>
      <c r="C18" s="7"/>
    </row>
    <row r="19" spans="1:3" ht="17.25" customHeight="1" x14ac:dyDescent="0.15">
      <c r="A19" s="6"/>
      <c r="B19" s="6"/>
      <c r="C19" s="7"/>
    </row>
    <row r="20" spans="1:3" ht="17.25" customHeight="1" x14ac:dyDescent="0.15">
      <c r="A20" s="6"/>
      <c r="B20" s="6"/>
      <c r="C20" s="7"/>
    </row>
    <row r="21" spans="1:3" ht="17.25" customHeight="1" x14ac:dyDescent="0.15">
      <c r="A21" s="6"/>
      <c r="B21" s="6"/>
      <c r="C21" s="7"/>
    </row>
    <row r="22" spans="1:3" ht="17.25" customHeight="1" x14ac:dyDescent="0.15">
      <c r="A22" s="6"/>
      <c r="B22" s="6"/>
      <c r="C22" s="7"/>
    </row>
    <row r="23" spans="1:3" ht="17.25" customHeight="1" x14ac:dyDescent="0.15">
      <c r="A23" s="6"/>
      <c r="B23" s="6"/>
      <c r="C23" s="7"/>
    </row>
    <row r="24" spans="1:3" ht="17.25" customHeight="1" x14ac:dyDescent="0.15">
      <c r="A24" s="6"/>
      <c r="B24" s="6"/>
      <c r="C24" s="7"/>
    </row>
    <row r="25" spans="1:3" ht="17.25" customHeight="1" x14ac:dyDescent="0.15">
      <c r="A25" s="6"/>
      <c r="B25" s="6"/>
      <c r="C25" s="7"/>
    </row>
    <row r="26" spans="1:3" ht="17.25" customHeight="1" x14ac:dyDescent="0.15">
      <c r="A26" s="6"/>
      <c r="B26" s="6"/>
      <c r="C26" s="7"/>
    </row>
    <row r="27" spans="1:3" ht="17.25" customHeight="1" x14ac:dyDescent="0.15">
      <c r="A27" s="6"/>
      <c r="B27" s="6"/>
      <c r="C27" s="7"/>
    </row>
    <row r="28" spans="1:3" ht="17.25" customHeight="1" x14ac:dyDescent="0.15">
      <c r="A28" s="6"/>
      <c r="B28" s="6"/>
      <c r="C28" s="7"/>
    </row>
    <row r="29" spans="1:3" ht="17.25" customHeight="1" x14ac:dyDescent="0.15">
      <c r="A29" s="6"/>
      <c r="B29" s="6"/>
      <c r="C29" s="7"/>
    </row>
    <row r="30" spans="1:3" ht="17.25" customHeight="1" x14ac:dyDescent="0.15">
      <c r="A30" s="6"/>
      <c r="B30" s="6"/>
      <c r="C30" s="7"/>
    </row>
    <row r="31" spans="1:3" ht="17.25" customHeight="1" x14ac:dyDescent="0.15">
      <c r="A31" s="6"/>
      <c r="B31" s="6"/>
      <c r="C31" s="7"/>
    </row>
    <row r="32" spans="1:3" ht="17.25" customHeight="1" x14ac:dyDescent="0.15">
      <c r="A32" s="2"/>
      <c r="B32" s="2"/>
      <c r="C32" s="5"/>
    </row>
  </sheetData>
  <mergeCells count="1">
    <mergeCell ref="A16:C3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张东炎</cp:lastModifiedBy>
  <dcterms:created xsi:type="dcterms:W3CDTF">2023-07-23T08:03:00Z</dcterms:created>
  <dcterms:modified xsi:type="dcterms:W3CDTF">2023-07-25T11:19:19Z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74DB72F1AFE54AF290918B89D350C75A_12</vt:lpwstr>
  </property>
  <property fmtid="{D5CDD505-2E9C-101B-9397-08002B2CF9AE}" pid="3" name="KSOProductBuildVer">
    <vt:lpwstr>2052-11.1.0.14309</vt:lpwstr>
  </property>
</Properties>
</file>